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Bollards\Reverse Tilt Bollard\IES\Reverse Tilt Bollard\"/>
    </mc:Choice>
  </mc:AlternateContent>
  <xr:revisionPtr revIDLastSave="0" documentId="13_ncr:1_{F1004F3D-A0FD-4C0C-96D4-9711727AA23D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O13" i="1"/>
  <c r="N13" i="1"/>
  <c r="Q13" i="1" s="1"/>
  <c r="L13" i="1"/>
  <c r="K13" i="1"/>
  <c r="J13" i="1" s="1"/>
  <c r="I13" i="1"/>
  <c r="D13" i="1"/>
  <c r="E13" i="1" s="1"/>
  <c r="C13" i="1"/>
  <c r="P12" i="1"/>
  <c r="O12" i="1"/>
  <c r="N12" i="1"/>
  <c r="L12" i="1"/>
  <c r="K12" i="1"/>
  <c r="J12" i="1" s="1"/>
  <c r="I12" i="1"/>
  <c r="D12" i="1"/>
  <c r="C12" i="1"/>
  <c r="B12" i="1" s="1"/>
  <c r="E12" i="1" s="1"/>
  <c r="P11" i="1"/>
  <c r="O11" i="1"/>
  <c r="N11" i="1"/>
  <c r="Q11" i="1" s="1"/>
  <c r="L11" i="1"/>
  <c r="K11" i="1"/>
  <c r="J11" i="1" s="1"/>
  <c r="I11" i="1"/>
  <c r="D11" i="1"/>
  <c r="C11" i="1"/>
  <c r="B11" i="1" s="1"/>
  <c r="I7" i="1"/>
  <c r="I6" i="1"/>
  <c r="I5" i="1"/>
  <c r="P7" i="1"/>
  <c r="P6" i="1"/>
  <c r="P5" i="1"/>
  <c r="L7" i="1"/>
  <c r="L6" i="1"/>
  <c r="L5" i="1"/>
  <c r="D7" i="1"/>
  <c r="D6" i="1"/>
  <c r="D5" i="1"/>
  <c r="O6" i="1"/>
  <c r="N6" i="1"/>
  <c r="Q12" i="1" l="1"/>
  <c r="E11" i="1"/>
  <c r="Q6" i="1"/>
  <c r="M13" i="1"/>
  <c r="M12" i="1"/>
  <c r="M11" i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<sst xmlns="http://schemas.openxmlformats.org/spreadsheetml/2006/main" count="76" uniqueCount="22">
  <si>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</si>
  <si>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</si>
  <si>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</si>
  <si>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</si>
  <si>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</si>
  <si>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</si>
  <si>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</si>
  <si>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</si>
  <si>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</si>
  <si>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</si>
  <si>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</si>
  <si>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MO</t>
  </si>
  <si>
    <t>HO</t>
  </si>
  <si>
    <t>Reverse Tilt Bollard</t>
  </si>
  <si>
    <t>U0 - 2700K, &gt;90CRI</t>
  </si>
  <si>
    <t>U0 - 3000K, &gt;90CRI</t>
  </si>
  <si>
    <t>U0 - 3500K, &gt;90CRI</t>
  </si>
  <si>
    <t>U0 - 4000K, &gt;90CRI</t>
  </si>
  <si>
    <t>UB - 2700K, &gt;90CRI</t>
  </si>
  <si>
    <t>UB - 3000K, &gt;90CRI</t>
  </si>
  <si>
    <t>UB - 3500K, &gt;90CRI</t>
  </si>
  <si>
    <t>UB - 4000K, &gt;90CRI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</si>
</sst>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ont="1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16"/>
  <sheetViews>
    <sheetView showGridLines="0" tabSelected="1" workbookViewId="0">
      <selection activeCell="D27" sqref="D27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24" ht="23.25" x14ac:dyDescent="0.35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24" x14ac:dyDescent="0.25">
      <c r="A2" s="1"/>
      <c r="B2" s="30" t="s">
        <v>14</v>
      </c>
      <c r="C2" s="27"/>
      <c r="D2" s="27"/>
      <c r="E2" s="28"/>
      <c r="F2" s="27" t="s">
        <v>15</v>
      </c>
      <c r="G2" s="27"/>
      <c r="H2" s="27"/>
      <c r="I2" s="28"/>
      <c r="J2" s="27" t="s">
        <v>16</v>
      </c>
      <c r="K2" s="27"/>
      <c r="L2" s="27"/>
      <c r="M2" s="28"/>
      <c r="N2" s="27" t="s">
        <v>17</v>
      </c>
      <c r="O2" s="27"/>
      <c r="P2" s="27"/>
      <c r="Q2" s="28"/>
    </row>
    <row r="3" spans="1:24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24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24" x14ac:dyDescent="0.25">
      <c r="A5" s="14" t="s">
        <v>9</v>
      </c>
      <c r="B5" s="9">
        <f>F5*C5</f>
        <v>289</v>
      </c>
      <c r="C5" s="10">
        <f>102/108</f>
        <v>0.94444444444444442</v>
      </c>
      <c r="D5" s="21">
        <f>H5</f>
        <v>4</v>
      </c>
      <c r="E5" s="23">
        <f>B5/D5</f>
        <v>72.25</v>
      </c>
      <c r="F5" s="19">
        <v>306</v>
      </c>
      <c r="G5" s="10">
        <v>1</v>
      </c>
      <c r="H5" s="21">
        <v>4</v>
      </c>
      <c r="I5" s="23">
        <f>F5/H5</f>
        <v>76.5</v>
      </c>
      <c r="J5" s="9">
        <f>F5*K5</f>
        <v>323</v>
      </c>
      <c r="K5" s="10">
        <f>114/108</f>
        <v>1.0555555555555556</v>
      </c>
      <c r="L5" s="21">
        <f>H5</f>
        <v>4</v>
      </c>
      <c r="M5" s="23">
        <f>J5/L5</f>
        <v>80.75</v>
      </c>
      <c r="N5" s="9">
        <f>F5*O5</f>
        <v>340</v>
      </c>
      <c r="O5" s="10">
        <f>120/108</f>
        <v>1.1111111111111112</v>
      </c>
      <c r="P5" s="21">
        <f>H5</f>
        <v>4</v>
      </c>
      <c r="Q5" s="23">
        <f>N5/P5</f>
        <v>85</v>
      </c>
    </row>
    <row r="6" spans="1:24" x14ac:dyDescent="0.25">
      <c r="A6" s="15" t="s">
        <v>11</v>
      </c>
      <c r="B6" s="24">
        <f>F6*C6</f>
        <v>532.66666666666663</v>
      </c>
      <c r="C6" s="10">
        <f>188/198</f>
        <v>0.9494949494949495</v>
      </c>
      <c r="D6" s="21">
        <f>H6</f>
        <v>9</v>
      </c>
      <c r="E6" s="22">
        <f>B6/D6</f>
        <v>59.185185185185183</v>
      </c>
      <c r="F6" s="19">
        <v>561</v>
      </c>
      <c r="G6" s="10">
        <v>1</v>
      </c>
      <c r="H6" s="21">
        <v>9</v>
      </c>
      <c r="I6" s="22">
        <f>F6/H6</f>
        <v>62.333333333333336</v>
      </c>
      <c r="J6" s="9">
        <f>F6*K6</f>
        <v>578</v>
      </c>
      <c r="K6" s="10">
        <f>204/198</f>
        <v>1.0303030303030303</v>
      </c>
      <c r="L6" s="21">
        <f>H6</f>
        <v>9</v>
      </c>
      <c r="M6" s="22">
        <f>J6/L6</f>
        <v>64.222222222222229</v>
      </c>
      <c r="N6" s="24">
        <f>F6*O6</f>
        <v>586.5</v>
      </c>
      <c r="O6" s="10">
        <f>207/198</f>
        <v>1.0454545454545454</v>
      </c>
      <c r="P6" s="21">
        <f>H6</f>
        <v>9</v>
      </c>
      <c r="Q6" s="22">
        <f>N6/P6</f>
        <v>65.166666666666671</v>
      </c>
    </row>
    <row r="7" spans="1:24" ht="15.75" thickBot="1" x14ac:dyDescent="0.3">
      <c r="A7" s="16" t="s">
        <v>12</v>
      </c>
      <c r="B7" s="25">
        <v>270</v>
      </c>
      <c r="C7" s="11">
        <f>280/294</f>
        <v>0.95238095238095233</v>
      </c>
      <c r="D7" s="12">
        <f>H7</f>
        <v>14</v>
      </c>
      <c r="E7" s="13">
        <f>B7/D7</f>
        <v>19.285714285714285</v>
      </c>
      <c r="F7" s="20">
        <v>833</v>
      </c>
      <c r="G7" s="11">
        <v>1</v>
      </c>
      <c r="H7" s="12">
        <v>14</v>
      </c>
      <c r="I7" s="13">
        <f>F7/H7</f>
        <v>59.5</v>
      </c>
      <c r="J7" s="17">
        <f>F7*K7</f>
        <v>807.5</v>
      </c>
      <c r="K7" s="11">
        <f>285/294</f>
        <v>0.96938775510204078</v>
      </c>
      <c r="L7" s="12">
        <f>H7</f>
        <v>14</v>
      </c>
      <c r="M7" s="13">
        <f>J7/L7</f>
        <v>57.678571428571431</v>
      </c>
      <c r="N7" s="18">
        <f>F7*O7</f>
        <v>864.16666666666663</v>
      </c>
      <c r="O7" s="11">
        <f>305/294</f>
        <v>1.0374149659863945</v>
      </c>
      <c r="P7" s="12">
        <f>H7</f>
        <v>14</v>
      </c>
      <c r="Q7" s="13">
        <f>N7/P7</f>
        <v>61.726190476190474</v>
      </c>
    </row>
    <row r="8" spans="1:24" x14ac:dyDescent="0.25">
      <c r="A8" s="3"/>
      <c r="B8" s="26" t="s">
        <v>18</v>
      </c>
      <c r="C8" s="27"/>
      <c r="D8" s="27"/>
      <c r="E8" s="28"/>
      <c r="F8" s="27" t="s">
        <v>19</v>
      </c>
      <c r="G8" s="27"/>
      <c r="H8" s="27"/>
      <c r="I8" s="28"/>
      <c r="J8" s="27" t="s">
        <v>20</v>
      </c>
      <c r="K8" s="27"/>
      <c r="L8" s="27"/>
      <c r="M8" s="28"/>
      <c r="N8" s="27" t="s">
        <v>21</v>
      </c>
      <c r="O8" s="27"/>
      <c r="P8" s="27"/>
      <c r="Q8" s="28"/>
    </row>
    <row r="9" spans="1:24" x14ac:dyDescent="0.25">
      <c r="A9" s="3" t="s">
        <v>0</v>
      </c>
      <c r="B9" s="1" t="s">
        <v>1</v>
      </c>
      <c r="C9" s="1" t="s">
        <v>2</v>
      </c>
      <c r="D9" s="1"/>
      <c r="E9" s="3" t="s">
        <v>3</v>
      </c>
      <c r="F9" s="1" t="s">
        <v>1</v>
      </c>
      <c r="G9" s="1" t="s">
        <v>2</v>
      </c>
      <c r="H9" s="1"/>
      <c r="I9" s="3" t="s">
        <v>3</v>
      </c>
      <c r="J9" s="1" t="s">
        <v>1</v>
      </c>
      <c r="K9" s="1" t="s">
        <v>2</v>
      </c>
      <c r="L9" s="1"/>
      <c r="M9" s="3" t="s">
        <v>3</v>
      </c>
      <c r="N9" s="1" t="s">
        <v>1</v>
      </c>
      <c r="O9" s="1" t="s">
        <v>2</v>
      </c>
      <c r="P9" s="1"/>
      <c r="Q9" s="3" t="s">
        <v>3</v>
      </c>
    </row>
    <row r="10" spans="1:24" x14ac:dyDescent="0.25">
      <c r="A10" s="6" t="s">
        <v>4</v>
      </c>
      <c r="B10" s="4" t="s">
        <v>5</v>
      </c>
      <c r="C10" s="4" t="s">
        <v>6</v>
      </c>
      <c r="D10" s="4" t="s">
        <v>7</v>
      </c>
      <c r="E10" s="6" t="s">
        <v>8</v>
      </c>
      <c r="F10" s="4" t="s">
        <v>5</v>
      </c>
      <c r="G10" s="4" t="s">
        <v>6</v>
      </c>
      <c r="H10" s="4" t="s">
        <v>7</v>
      </c>
      <c r="I10" s="6" t="s">
        <v>8</v>
      </c>
      <c r="J10" s="4" t="s">
        <v>5</v>
      </c>
      <c r="K10" s="4" t="s">
        <v>6</v>
      </c>
      <c r="L10" s="4" t="s">
        <v>7</v>
      </c>
      <c r="M10" s="6" t="s">
        <v>8</v>
      </c>
      <c r="N10" s="4" t="s">
        <v>5</v>
      </c>
      <c r="O10" s="4" t="s">
        <v>6</v>
      </c>
      <c r="P10" s="4" t="s">
        <v>7</v>
      </c>
      <c r="Q10" s="6" t="s">
        <v>8</v>
      </c>
    </row>
    <row r="11" spans="1:24" x14ac:dyDescent="0.25">
      <c r="A11" s="15" t="s">
        <v>9</v>
      </c>
      <c r="B11" s="9">
        <f>F11*C11</f>
        <v>578</v>
      </c>
      <c r="C11" s="10">
        <f>102/108</f>
        <v>0.94444444444444442</v>
      </c>
      <c r="D11" s="21">
        <f>H11</f>
        <v>9</v>
      </c>
      <c r="E11" s="23">
        <f>B11/D11</f>
        <v>64.222222222222229</v>
      </c>
      <c r="F11" s="19">
        <v>612</v>
      </c>
      <c r="G11" s="10">
        <v>1</v>
      </c>
      <c r="H11" s="21">
        <v>9</v>
      </c>
      <c r="I11" s="23">
        <f>F11/H11</f>
        <v>68</v>
      </c>
      <c r="J11" s="9">
        <f>F11*K11</f>
        <v>646</v>
      </c>
      <c r="K11" s="10">
        <f>114/108</f>
        <v>1.0555555555555556</v>
      </c>
      <c r="L11" s="21">
        <f>H11</f>
        <v>9</v>
      </c>
      <c r="M11" s="23">
        <f>J11/L11</f>
        <v>71.777777777777771</v>
      </c>
      <c r="N11" s="9">
        <f>F11*O11</f>
        <v>680</v>
      </c>
      <c r="O11" s="10">
        <f>120/108</f>
        <v>1.1111111111111112</v>
      </c>
      <c r="P11" s="21">
        <f>H11</f>
        <v>9</v>
      </c>
      <c r="Q11" s="23">
        <f>N11/P11</f>
        <v>75.555555555555557</v>
      </c>
    </row>
    <row r="12" spans="1:24" x14ac:dyDescent="0.25">
      <c r="A12" s="15" t="s">
        <v>11</v>
      </c>
      <c r="B12" s="9">
        <f>F12*C12</f>
        <v>1065.3333333333333</v>
      </c>
      <c r="C12" s="10">
        <f>188/198</f>
        <v>0.9494949494949495</v>
      </c>
      <c r="D12" s="21">
        <f>H12</f>
        <v>17</v>
      </c>
      <c r="E12" s="22">
        <f>B12/D12</f>
        <v>62.666666666666664</v>
      </c>
      <c r="F12" s="19">
        <v>1122</v>
      </c>
      <c r="G12" s="10">
        <v>1</v>
      </c>
      <c r="H12" s="21">
        <v>17</v>
      </c>
      <c r="I12" s="22">
        <f>F12/H12</f>
        <v>66</v>
      </c>
      <c r="J12" s="9">
        <f>F12*K12</f>
        <v>1156</v>
      </c>
      <c r="K12" s="10">
        <f>204/198</f>
        <v>1.0303030303030303</v>
      </c>
      <c r="L12" s="21">
        <f>H12</f>
        <v>17</v>
      </c>
      <c r="M12" s="22">
        <f>J12/L12</f>
        <v>68</v>
      </c>
      <c r="N12" s="9">
        <f>F12*O12</f>
        <v>1173</v>
      </c>
      <c r="O12" s="10">
        <f>207/198</f>
        <v>1.0454545454545454</v>
      </c>
      <c r="P12" s="21">
        <f>H12</f>
        <v>17</v>
      </c>
      <c r="Q12" s="22">
        <f>N12/P12</f>
        <v>69</v>
      </c>
    </row>
    <row r="13" spans="1:24" ht="15.75" thickBot="1" x14ac:dyDescent="0.3">
      <c r="A13" s="16" t="s">
        <v>12</v>
      </c>
      <c r="B13" s="25">
        <v>270</v>
      </c>
      <c r="C13" s="11">
        <f>280/294</f>
        <v>0.95238095238095233</v>
      </c>
      <c r="D13" s="12">
        <f>H13</f>
        <v>28</v>
      </c>
      <c r="E13" s="13">
        <f>B13/D13</f>
        <v>9.6428571428571423</v>
      </c>
      <c r="F13" s="20">
        <v>1666</v>
      </c>
      <c r="G13" s="11">
        <v>1</v>
      </c>
      <c r="H13" s="12">
        <v>28</v>
      </c>
      <c r="I13" s="13">
        <f>F13/H13</f>
        <v>59.5</v>
      </c>
      <c r="J13" s="17">
        <f>F13*K13</f>
        <v>1615</v>
      </c>
      <c r="K13" s="11">
        <f>285/294</f>
        <v>0.96938775510204078</v>
      </c>
      <c r="L13" s="12">
        <f>H13</f>
        <v>28</v>
      </c>
      <c r="M13" s="13">
        <f>J13/L13</f>
        <v>57.678571428571431</v>
      </c>
      <c r="N13" s="18">
        <f>F13*O13</f>
        <v>1728.3333333333333</v>
      </c>
      <c r="O13" s="11">
        <f>305/294</f>
        <v>1.0374149659863945</v>
      </c>
      <c r="P13" s="12">
        <f>H13</f>
        <v>28</v>
      </c>
      <c r="Q13" s="13">
        <f>N13/P13</f>
        <v>61.726190476190474</v>
      </c>
    </row>
    <row r="15" spans="1:24" x14ac:dyDescent="0.25">
      <c r="A15" s="31" t="s">
        <v>10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7"/>
      <c r="S15" s="7"/>
      <c r="T15" s="7"/>
      <c r="U15" s="7"/>
      <c r="V15" s="7"/>
      <c r="W15" s="7"/>
      <c r="X15" s="7"/>
    </row>
    <row r="16" spans="1:24" x14ac:dyDescent="0.25">
      <c r="D16" s="8"/>
    </row>
  </sheetData>
  <sheetProtection algorithmName="SHA-512" hashValue="d99RDsb7x+UPsSNSHsZRnNRp+Lal/UUsBhOdfBX+SfGWRAouun2pH1r5ozR1NgrIr72yWgprjGJfKL+daBvopw==" saltValue="m7JhLzIYk4ZgfgHJPy1gLQ==" spinCount="100000" sheet="1" objects="1" scenarios="1"/>
  <mergeCells count="10">
    <mergeCell ref="A15:Q15"/>
    <mergeCell ref="B8:E8"/>
    <mergeCell ref="F8:I8"/>
    <mergeCell ref="J8:M8"/>
    <mergeCell ref="N8:Q8"/>
    <mergeCell ref="A1:Q1"/>
    <mergeCell ref="B2:E2"/>
    <mergeCell ref="F2:I2"/>
    <mergeCell ref="J2:M2"/>
    <mergeCell ref="N2:Q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2021-06-04T15:24:29Z</dcterms:modified>
</cp:coreProperties>
</file>